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arches\3- Marchés\2026\CFDC 2026-05 FORMATION PREPA CONCOURS IFMEM (MERM)\0 DOC DE TRAVAIL\DCE de travail\"/>
    </mc:Choice>
  </mc:AlternateContent>
  <xr:revisionPtr revIDLastSave="0" documentId="13_ncr:1_{D5742DCA-797D-44E4-828D-71FC666E7C2C}" xr6:coauthVersionLast="47" xr6:coauthVersionMax="47" xr10:uidLastSave="{00000000-0000-0000-0000-000000000000}"/>
  <bookViews>
    <workbookView xWindow="-120" yWindow="-120" windowWidth="29040" windowHeight="15720" xr2:uid="{F6A26E2E-013B-45F1-83AB-E54395A599C0}"/>
  </bookViews>
  <sheets>
    <sheet name="CRF CFDC 2026-05" sheetId="1" r:id="rId1"/>
    <sheet name="NE PAS TOUCH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4" i="1" l="1"/>
  <c r="D43" i="1"/>
  <c r="D27" i="1"/>
  <c r="D38" i="1"/>
  <c r="B38" i="1"/>
  <c r="D36" i="1"/>
  <c r="B36" i="1"/>
  <c r="G34" i="1"/>
  <c r="H34" i="1" s="1"/>
  <c r="F34" i="1"/>
  <c r="G33" i="1"/>
  <c r="D39" i="1" s="1"/>
  <c r="F33" i="1"/>
  <c r="D26" i="1"/>
  <c r="B26" i="1"/>
  <c r="D24" i="1"/>
  <c r="B24" i="1"/>
  <c r="G22" i="1"/>
  <c r="H22" i="1" s="1"/>
  <c r="F22" i="1"/>
  <c r="G21" i="1"/>
  <c r="F21" i="1"/>
  <c r="G9" i="1"/>
  <c r="D14" i="1"/>
  <c r="B14" i="1"/>
  <c r="D12" i="1"/>
  <c r="B12" i="1"/>
  <c r="F10" i="1"/>
  <c r="G10" i="1"/>
  <c r="H10" i="1" s="1"/>
  <c r="H33" i="1" l="1"/>
  <c r="D40" i="1" s="1"/>
  <c r="H21" i="1"/>
  <c r="D28" i="1" s="1"/>
  <c r="D15" i="1"/>
  <c r="H9" i="1"/>
  <c r="D16" i="1" s="1"/>
  <c r="F9" i="1"/>
</calcChain>
</file>

<file path=xl/sharedStrings.xml><?xml version="1.0" encoding="utf-8"?>
<sst xmlns="http://schemas.openxmlformats.org/spreadsheetml/2006/main" count="94" uniqueCount="35">
  <si>
    <t>CADRE DE REPONSE FINANCIERE (CRF)</t>
  </si>
  <si>
    <t xml:space="preserve"> Taux de TVA </t>
  </si>
  <si>
    <t>CANDIDAT</t>
  </si>
  <si>
    <t>Prestation</t>
  </si>
  <si>
    <t>Total Pour 4 ans € HT du marché</t>
  </si>
  <si>
    <t>nombre de session/année scolaire</t>
  </si>
  <si>
    <t>Nombre d'étudiants /groupe</t>
  </si>
  <si>
    <t>TVA</t>
  </si>
  <si>
    <t>Prix unitaire en € HT / demi-journée</t>
  </si>
  <si>
    <t>Prix unitaire en € TTC / demi-journée</t>
  </si>
  <si>
    <t>nombre de demi-journée / module</t>
  </si>
  <si>
    <t>(10 à 30)</t>
  </si>
  <si>
    <t>Prix unitaire en € HT/ session module</t>
  </si>
  <si>
    <t>Prix unitaire en € TTC / session module</t>
  </si>
  <si>
    <t>Nombre de copie /an*</t>
  </si>
  <si>
    <t>Prix unitaire en € HT</t>
  </si>
  <si>
    <t>Prix unitaire en € TTC</t>
  </si>
  <si>
    <t>Correction à la copie</t>
  </si>
  <si>
    <t xml:space="preserve">COÛT DES PRESTATIONS </t>
  </si>
  <si>
    <t>MODULE 1 : MATHEMATIQUES</t>
  </si>
  <si>
    <t xml:space="preserve">Enseignement en présentiel </t>
  </si>
  <si>
    <t>Enseignement en distanciel</t>
  </si>
  <si>
    <t>Accès Plateforme d'E-Learning (si nécessaire) pour exercices inter-session</t>
  </si>
  <si>
    <t>Nombre d'étudiants maximum /groupe</t>
  </si>
  <si>
    <t xml:space="preserve">Total annuel MODULE 1 € HT </t>
  </si>
  <si>
    <t xml:space="preserve">Total annuel MODULE 1 € TTC </t>
  </si>
  <si>
    <t>MODULE 2 : SCIENCES PHYSIQUES</t>
  </si>
  <si>
    <t xml:space="preserve">Total annuel MODULE 2 € HT </t>
  </si>
  <si>
    <t xml:space="preserve">Total annuel MODULE 2 € TTC </t>
  </si>
  <si>
    <t xml:space="preserve">Total annuel MODULE 3 € HT </t>
  </si>
  <si>
    <t xml:space="preserve">Total annuel MODULE 3 € TTC </t>
  </si>
  <si>
    <t>MODULE 3 : BIOLOGIE</t>
  </si>
  <si>
    <t>Total Pour 4 ans € TTC du marché</t>
  </si>
  <si>
    <t>CFDC 2026-05 du 04/03/2026</t>
  </si>
  <si>
    <t xml:space="preserve">Prestations de formation de remise à niveau scientifique pour l'entrée à l'IFMEM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</si>
</sst>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Montserrat"/>
    </font>
    <font>
      <b/>
      <sz val="14"/>
      <color theme="1"/>
      <name val="Montserrat"/>
    </font>
    <font>
      <b/>
      <sz val="12"/>
      <color theme="0"/>
      <name val="Montserrat"/>
    </font>
    <font>
      <b/>
      <sz val="12"/>
      <name val="Montserrat"/>
    </font>
    <font>
      <b/>
      <sz val="11"/>
      <color theme="0"/>
      <name val="Montserrat"/>
    </font>
    <font>
      <sz val="11"/>
      <color theme="1"/>
      <name val="Montserrat"/>
    </font>
    <font>
      <sz val="11"/>
      <color indexed="8"/>
      <name val="Montserrat"/>
    </font>
    <font>
      <sz val="8"/>
      <name val="Calibri"/>
      <family val="2"/>
      <scheme val="minor"/>
    </font>
    <font>
      <sz val="12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6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/>
    <xf numFmtId="164" fontId="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6" fillId="3" borderId="1" xfId="0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0" fontId="7" fillId="0" borderId="0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EA8E3-9788-4675-9825-C45B2A2AF007}">
  <dimension ref="A1:I44"/>
  <sheetViews>
    <sheetView tabSelected="1" zoomScale="80" zoomScaleNormal="80" workbookViewId="0">
      <selection activeCell="G15" sqref="G15"/>
    </sheetView>
  </sheetViews>
  <sheetFormatPr baseColWidth="10" defaultRowHeight="15" x14ac:dyDescent="0.25"/>
  <cols>
    <col min="1" max="1" width="51" style="4" customWidth="1"/>
    <col min="2" max="2" width="36.85546875" customWidth="1"/>
    <col min="3" max="3" width="31.7109375" customWidth="1"/>
    <col min="4" max="4" width="30.85546875" customWidth="1"/>
    <col min="5" max="5" width="27.7109375" customWidth="1"/>
    <col min="6" max="6" width="22.85546875" customWidth="1"/>
    <col min="7" max="7" width="23.7109375" customWidth="1"/>
    <col min="8" max="8" width="23" customWidth="1"/>
    <col min="9" max="9" width="14.5703125" customWidth="1"/>
  </cols>
  <sheetData>
    <row r="1" spans="1:9" ht="35.25" customHeight="1" x14ac:dyDescent="0.25">
      <c r="A1" s="20" t="s">
        <v>33</v>
      </c>
      <c r="B1" s="21"/>
      <c r="C1" s="21"/>
      <c r="D1" s="21"/>
      <c r="E1" s="21"/>
      <c r="F1" s="21"/>
      <c r="G1" s="21"/>
      <c r="H1" s="21"/>
      <c r="I1" s="22"/>
    </row>
    <row r="2" spans="1:9" ht="51.75" customHeight="1" thickBot="1" x14ac:dyDescent="0.3">
      <c r="A2" s="23" t="s">
        <v>34</v>
      </c>
      <c r="B2" s="24"/>
      <c r="C2" s="24"/>
      <c r="D2" s="24"/>
      <c r="E2" s="24"/>
      <c r="F2" s="24"/>
      <c r="G2" s="24"/>
      <c r="H2" s="24"/>
      <c r="I2" s="25"/>
    </row>
    <row r="3" spans="1:9" x14ac:dyDescent="0.25">
      <c r="A3" s="1"/>
      <c r="B3" s="1"/>
      <c r="C3" s="2"/>
      <c r="D3" s="3"/>
      <c r="E3" s="3"/>
      <c r="F3" s="3"/>
    </row>
    <row r="4" spans="1:9" ht="15.75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</row>
    <row r="5" spans="1:9" ht="31.5" customHeight="1" x14ac:dyDescent="0.25">
      <c r="A5" s="27" t="s">
        <v>2</v>
      </c>
      <c r="B5" s="28"/>
      <c r="C5" s="28"/>
      <c r="D5" s="28"/>
      <c r="E5" s="28"/>
      <c r="F5" s="28"/>
      <c r="G5" s="28"/>
      <c r="H5" s="28"/>
      <c r="I5" s="28"/>
    </row>
    <row r="7" spans="1:9" ht="29.25" customHeight="1" x14ac:dyDescent="0.25">
      <c r="A7" s="19" t="s">
        <v>18</v>
      </c>
      <c r="B7" s="19"/>
      <c r="C7" s="19" t="s">
        <v>19</v>
      </c>
      <c r="D7" s="19"/>
      <c r="E7" s="19"/>
      <c r="F7" s="19"/>
      <c r="G7" s="19"/>
      <c r="H7" s="19"/>
      <c r="I7" s="19"/>
    </row>
    <row r="8" spans="1:9" ht="54" x14ac:dyDescent="0.25">
      <c r="A8" s="5" t="s">
        <v>3</v>
      </c>
      <c r="B8" s="5" t="s">
        <v>6</v>
      </c>
      <c r="C8" s="5" t="s">
        <v>10</v>
      </c>
      <c r="D8" s="5" t="s">
        <v>5</v>
      </c>
      <c r="E8" s="5" t="s">
        <v>8</v>
      </c>
      <c r="F8" s="5" t="s">
        <v>9</v>
      </c>
      <c r="G8" s="5" t="s">
        <v>12</v>
      </c>
      <c r="H8" s="5" t="s">
        <v>13</v>
      </c>
      <c r="I8" s="5" t="s">
        <v>1</v>
      </c>
    </row>
    <row r="9" spans="1:9" ht="46.5" customHeight="1" x14ac:dyDescent="0.25">
      <c r="A9" s="9" t="s">
        <v>20</v>
      </c>
      <c r="B9" s="29" t="s">
        <v>11</v>
      </c>
      <c r="C9" s="30">
        <v>10.5</v>
      </c>
      <c r="D9" s="30">
        <v>1</v>
      </c>
      <c r="E9" s="31"/>
      <c r="F9" s="31">
        <f>IF(I9=20%,E9*1.2,IF(I9=5.5%,E9*1.055,IF(I9=0%,E9*1)))</f>
        <v>0</v>
      </c>
      <c r="G9" s="31">
        <f>(E9*C9)*D9</f>
        <v>0</v>
      </c>
      <c r="H9" s="31">
        <f>IF(I9=20%,G9*1.2,IF(I9=5.5%,G9*1.055,IF(I9=0%,G9*1)))</f>
        <v>0</v>
      </c>
      <c r="I9" s="32"/>
    </row>
    <row r="10" spans="1:9" ht="46.5" customHeight="1" x14ac:dyDescent="0.25">
      <c r="A10" s="9" t="s">
        <v>21</v>
      </c>
      <c r="B10" s="29" t="s">
        <v>11</v>
      </c>
      <c r="C10" s="30">
        <v>12.5</v>
      </c>
      <c r="D10" s="30">
        <v>1</v>
      </c>
      <c r="E10" s="31"/>
      <c r="F10" s="31">
        <f>IF(I10=20%,E10*1.2,IF(I10=5.5%,E10*1.055,IF(I10=0%,E10*1)))</f>
        <v>0</v>
      </c>
      <c r="G10" s="31">
        <f>(E10*C10)*D10</f>
        <v>0</v>
      </c>
      <c r="H10" s="31">
        <f>IF(I10=20%,G10*1.2,IF(I10=5.5%,G10*1.055,IF(I10=0%,G10*1)))</f>
        <v>0</v>
      </c>
      <c r="I10" s="36"/>
    </row>
    <row r="11" spans="1:9" ht="45.75" customHeight="1" x14ac:dyDescent="0.25">
      <c r="A11" s="33" t="s">
        <v>3</v>
      </c>
      <c r="B11" s="33" t="s">
        <v>14</v>
      </c>
      <c r="C11" s="33" t="s">
        <v>15</v>
      </c>
      <c r="D11" s="33" t="s">
        <v>16</v>
      </c>
      <c r="E11" s="33" t="s">
        <v>1</v>
      </c>
      <c r="F11" s="34"/>
      <c r="G11" s="34"/>
      <c r="H11" s="34"/>
      <c r="I11" s="37"/>
    </row>
    <row r="12" spans="1:9" s="11" customFormat="1" ht="45.75" customHeight="1" x14ac:dyDescent="0.25">
      <c r="A12" s="10" t="s">
        <v>17</v>
      </c>
      <c r="B12" s="30">
        <f>30*2</f>
        <v>60</v>
      </c>
      <c r="C12" s="31"/>
      <c r="D12" s="31">
        <f>IF(E12=20%,C12*1.2,IF(E12=5.5%,C12*1.055,IF(E12=0%,C12*1)))</f>
        <v>0</v>
      </c>
      <c r="E12" s="32"/>
      <c r="F12" s="34"/>
      <c r="G12" s="34"/>
      <c r="H12" s="34"/>
      <c r="I12" s="35"/>
    </row>
    <row r="13" spans="1:9" s="11" customFormat="1" ht="45.75" customHeight="1" x14ac:dyDescent="0.25">
      <c r="A13" s="33" t="s">
        <v>3</v>
      </c>
      <c r="B13" s="5" t="s">
        <v>23</v>
      </c>
      <c r="C13" s="5" t="s">
        <v>15</v>
      </c>
      <c r="D13" s="5" t="s">
        <v>16</v>
      </c>
      <c r="E13" s="5" t="s">
        <v>1</v>
      </c>
      <c r="F13" s="34"/>
      <c r="G13" s="34"/>
      <c r="H13" s="34"/>
      <c r="I13" s="35"/>
    </row>
    <row r="14" spans="1:9" s="11" customFormat="1" ht="45.75" customHeight="1" x14ac:dyDescent="0.25">
      <c r="A14" s="9" t="s">
        <v>22</v>
      </c>
      <c r="B14" s="30">
        <f>30</f>
        <v>30</v>
      </c>
      <c r="C14" s="31"/>
      <c r="D14" s="31">
        <f>IF(E14=20%,C14*1.2,IF(E14=5.5%,C14*1.055,IF(E14=0%,C14*1)))</f>
        <v>0</v>
      </c>
      <c r="E14" s="32"/>
      <c r="F14" s="34"/>
      <c r="G14" s="34"/>
      <c r="H14" s="34"/>
      <c r="I14" s="35"/>
    </row>
    <row r="15" spans="1:9" s="11" customFormat="1" ht="45" customHeight="1" x14ac:dyDescent="0.25">
      <c r="A15" s="15" t="s">
        <v>24</v>
      </c>
      <c r="B15" s="15"/>
      <c r="C15" s="15"/>
      <c r="D15" s="8">
        <f>G9+(C12*B12)+(C14*B14)</f>
        <v>0</v>
      </c>
    </row>
    <row r="16" spans="1:9" ht="45.75" customHeight="1" x14ac:dyDescent="0.25">
      <c r="A16" s="15" t="s">
        <v>25</v>
      </c>
      <c r="B16" s="15"/>
      <c r="C16" s="15"/>
      <c r="D16" s="8">
        <f>H9+(B12*D12)+(B14*D14)</f>
        <v>0</v>
      </c>
      <c r="E16" s="6"/>
      <c r="F16" s="6"/>
      <c r="G16" s="7"/>
    </row>
    <row r="19" spans="1:9" ht="36.75" customHeight="1" x14ac:dyDescent="0.25">
      <c r="A19" s="19" t="s">
        <v>18</v>
      </c>
      <c r="B19" s="19"/>
      <c r="C19" s="19" t="s">
        <v>26</v>
      </c>
      <c r="D19" s="19"/>
      <c r="E19" s="19"/>
      <c r="F19" s="19"/>
      <c r="G19" s="19"/>
      <c r="H19" s="19"/>
      <c r="I19" s="19"/>
    </row>
    <row r="20" spans="1:9" ht="54" x14ac:dyDescent="0.25">
      <c r="A20" s="5" t="s">
        <v>3</v>
      </c>
      <c r="B20" s="5" t="s">
        <v>6</v>
      </c>
      <c r="C20" s="5" t="s">
        <v>10</v>
      </c>
      <c r="D20" s="5" t="s">
        <v>5</v>
      </c>
      <c r="E20" s="5" t="s">
        <v>8</v>
      </c>
      <c r="F20" s="5" t="s">
        <v>9</v>
      </c>
      <c r="G20" s="5" t="s">
        <v>12</v>
      </c>
      <c r="H20" s="5" t="s">
        <v>13</v>
      </c>
      <c r="I20" s="5" t="s">
        <v>1</v>
      </c>
    </row>
    <row r="21" spans="1:9" ht="36.75" customHeight="1" x14ac:dyDescent="0.25">
      <c r="A21" s="9" t="s">
        <v>20</v>
      </c>
      <c r="B21" s="29" t="s">
        <v>11</v>
      </c>
      <c r="C21" s="30">
        <v>10.5</v>
      </c>
      <c r="D21" s="30">
        <v>1</v>
      </c>
      <c r="E21" s="31"/>
      <c r="F21" s="31">
        <f>IF(I21=20%,E21*1.2,IF(I21=5.5%,E21*1.055,IF(I21=0%,E21*1)))</f>
        <v>0</v>
      </c>
      <c r="G21" s="31">
        <f>(E21*C21)*D21</f>
        <v>0</v>
      </c>
      <c r="H21" s="31">
        <f>IF(I21=20%,G21*1.2,IF(I21=5.5%,G21*1.055,IF(I21=0%,G21*1)))</f>
        <v>0</v>
      </c>
      <c r="I21" s="32"/>
    </row>
    <row r="22" spans="1:9" ht="31.5" customHeight="1" x14ac:dyDescent="0.25">
      <c r="A22" s="9" t="s">
        <v>21</v>
      </c>
      <c r="B22" s="29" t="s">
        <v>11</v>
      </c>
      <c r="C22" s="30">
        <v>12.5</v>
      </c>
      <c r="D22" s="30">
        <v>1</v>
      </c>
      <c r="E22" s="31"/>
      <c r="F22" s="31">
        <f>IF(I22=20%,E22*1.2,IF(I22=5.5%,E22*1.055,IF(I22=0%,E22*1)))</f>
        <v>0</v>
      </c>
      <c r="G22" s="31">
        <f>(E22*C22)*D22</f>
        <v>0</v>
      </c>
      <c r="H22" s="31">
        <f>IF(I22=20%,G22*1.2,IF(I22=5.5%,G22*1.055,IF(I22=0%,G22*1)))</f>
        <v>0</v>
      </c>
      <c r="I22" s="36"/>
    </row>
    <row r="23" spans="1:9" ht="36" customHeight="1" x14ac:dyDescent="0.25">
      <c r="A23" s="33" t="s">
        <v>3</v>
      </c>
      <c r="B23" s="33" t="s">
        <v>14</v>
      </c>
      <c r="C23" s="33" t="s">
        <v>15</v>
      </c>
      <c r="D23" s="33" t="s">
        <v>16</v>
      </c>
      <c r="E23" s="33" t="s">
        <v>1</v>
      </c>
      <c r="F23" s="34"/>
      <c r="G23" s="34"/>
      <c r="H23" s="34"/>
      <c r="I23" s="37"/>
    </row>
    <row r="24" spans="1:9" ht="37.5" customHeight="1" x14ac:dyDescent="0.25">
      <c r="A24" s="10" t="s">
        <v>17</v>
      </c>
      <c r="B24" s="30">
        <f>30*2</f>
        <v>60</v>
      </c>
      <c r="C24" s="31"/>
      <c r="D24" s="31">
        <f>IF(E24=20%,C24*1.2,IF(E24=5.5%,C24*1.055,IF(E24=0%,C24*1)))</f>
        <v>0</v>
      </c>
      <c r="E24" s="32"/>
      <c r="F24" s="34"/>
      <c r="G24" s="34"/>
      <c r="H24" s="34"/>
      <c r="I24" s="35"/>
    </row>
    <row r="25" spans="1:9" ht="36" x14ac:dyDescent="0.25">
      <c r="A25" s="33" t="s">
        <v>3</v>
      </c>
      <c r="B25" s="5" t="s">
        <v>23</v>
      </c>
      <c r="C25" s="5" t="s">
        <v>15</v>
      </c>
      <c r="D25" s="5" t="s">
        <v>16</v>
      </c>
      <c r="E25" s="5" t="s">
        <v>1</v>
      </c>
      <c r="F25" s="34"/>
      <c r="G25" s="34"/>
      <c r="H25" s="34"/>
      <c r="I25" s="35"/>
    </row>
    <row r="26" spans="1:9" ht="48" customHeight="1" x14ac:dyDescent="0.25">
      <c r="A26" s="9" t="s">
        <v>22</v>
      </c>
      <c r="B26" s="30">
        <f>30</f>
        <v>30</v>
      </c>
      <c r="C26" s="31"/>
      <c r="D26" s="31">
        <f>IF(E26=20%,C26*1.2,IF(E26=5.5%,C26*1.055,IF(E26=0%,C26*1)))</f>
        <v>0</v>
      </c>
      <c r="E26" s="32"/>
      <c r="F26" s="34"/>
      <c r="G26" s="34"/>
      <c r="H26" s="34"/>
      <c r="I26" s="35"/>
    </row>
    <row r="27" spans="1:9" ht="36" customHeight="1" x14ac:dyDescent="0.25">
      <c r="A27" s="15" t="s">
        <v>27</v>
      </c>
      <c r="B27" s="15"/>
      <c r="C27" s="15"/>
      <c r="D27" s="8">
        <f>G21+(C24*B24)+(C26*B26)</f>
        <v>0</v>
      </c>
      <c r="E27" s="11"/>
      <c r="F27" s="11"/>
      <c r="G27" s="11"/>
      <c r="H27" s="11"/>
      <c r="I27" s="11"/>
    </row>
    <row r="28" spans="1:9" ht="35.25" customHeight="1" x14ac:dyDescent="0.25">
      <c r="A28" s="15" t="s">
        <v>28</v>
      </c>
      <c r="B28" s="15"/>
      <c r="C28" s="15"/>
      <c r="D28" s="8">
        <f>H21+(B24*D24)+(B26*D26)</f>
        <v>0</v>
      </c>
      <c r="E28" s="11"/>
      <c r="F28" s="11"/>
      <c r="G28" s="11"/>
      <c r="H28" s="11"/>
      <c r="I28" s="11"/>
    </row>
    <row r="31" spans="1:9" ht="39.75" customHeight="1" x14ac:dyDescent="0.25">
      <c r="A31" s="19" t="s">
        <v>18</v>
      </c>
      <c r="B31" s="19"/>
      <c r="C31" s="19" t="s">
        <v>31</v>
      </c>
      <c r="D31" s="19"/>
      <c r="E31" s="19"/>
      <c r="F31" s="19"/>
      <c r="G31" s="19"/>
      <c r="H31" s="19"/>
      <c r="I31" s="19"/>
    </row>
    <row r="32" spans="1:9" ht="54" x14ac:dyDescent="0.25">
      <c r="A32" s="5" t="s">
        <v>3</v>
      </c>
      <c r="B32" s="5" t="s">
        <v>6</v>
      </c>
      <c r="C32" s="5" t="s">
        <v>10</v>
      </c>
      <c r="D32" s="5" t="s">
        <v>5</v>
      </c>
      <c r="E32" s="5" t="s">
        <v>8</v>
      </c>
      <c r="F32" s="5" t="s">
        <v>9</v>
      </c>
      <c r="G32" s="5" t="s">
        <v>12</v>
      </c>
      <c r="H32" s="5" t="s">
        <v>13</v>
      </c>
      <c r="I32" s="5" t="s">
        <v>1</v>
      </c>
    </row>
    <row r="33" spans="1:9" ht="35.25" customHeight="1" x14ac:dyDescent="0.25">
      <c r="A33" s="9" t="s">
        <v>20</v>
      </c>
      <c r="B33" s="29" t="s">
        <v>11</v>
      </c>
      <c r="C33" s="30">
        <v>10.5</v>
      </c>
      <c r="D33" s="30">
        <v>1</v>
      </c>
      <c r="E33" s="31"/>
      <c r="F33" s="31">
        <f>IF(I33=20%,E33*1.2,IF(I33=5.5%,E33*1.055,IF(I33=0%,E33*1)))</f>
        <v>0</v>
      </c>
      <c r="G33" s="31">
        <f>(E33*C33)*D33</f>
        <v>0</v>
      </c>
      <c r="H33" s="31">
        <f>IF(I33=20%,G33*1.2,IF(I33=5.5%,G33*1.055,IF(I33=0%,G33*1)))</f>
        <v>0</v>
      </c>
      <c r="I33" s="32"/>
    </row>
    <row r="34" spans="1:9" ht="33" customHeight="1" x14ac:dyDescent="0.25">
      <c r="A34" s="9" t="s">
        <v>21</v>
      </c>
      <c r="B34" s="29" t="s">
        <v>11</v>
      </c>
      <c r="C34" s="30">
        <v>12.5</v>
      </c>
      <c r="D34" s="30">
        <v>1</v>
      </c>
      <c r="E34" s="31"/>
      <c r="F34" s="31">
        <f>IF(I34=20%,E34*1.2,IF(I34=5.5%,E34*1.055,IF(I34=0%,E34*1)))</f>
        <v>0</v>
      </c>
      <c r="G34" s="31">
        <f>(E34*C34)*D34</f>
        <v>0</v>
      </c>
      <c r="H34" s="31">
        <f>IF(I34=20%,G34*1.2,IF(I34=5.5%,G34*1.055,IF(I34=0%,G34*1)))</f>
        <v>0</v>
      </c>
      <c r="I34" s="36"/>
    </row>
    <row r="35" spans="1:9" ht="33.75" customHeight="1" x14ac:dyDescent="0.25">
      <c r="A35" s="33" t="s">
        <v>3</v>
      </c>
      <c r="B35" s="33" t="s">
        <v>14</v>
      </c>
      <c r="C35" s="33" t="s">
        <v>15</v>
      </c>
      <c r="D35" s="33" t="s">
        <v>16</v>
      </c>
      <c r="E35" s="33" t="s">
        <v>1</v>
      </c>
      <c r="F35" s="34"/>
      <c r="G35" s="34"/>
      <c r="H35" s="34"/>
      <c r="I35" s="37"/>
    </row>
    <row r="36" spans="1:9" ht="38.25" customHeight="1" x14ac:dyDescent="0.25">
      <c r="A36" s="10" t="s">
        <v>17</v>
      </c>
      <c r="B36" s="30">
        <f>30*2</f>
        <v>60</v>
      </c>
      <c r="C36" s="31"/>
      <c r="D36" s="31">
        <f>IF(E36=20%,C36*1.2,IF(E36=5.5%,C36*1.055,IF(E36=0%,C36*1)))</f>
        <v>0</v>
      </c>
      <c r="E36" s="32"/>
      <c r="F36" s="34"/>
      <c r="G36" s="34"/>
      <c r="H36" s="34"/>
      <c r="I36" s="35"/>
    </row>
    <row r="37" spans="1:9" ht="36" x14ac:dyDescent="0.25">
      <c r="A37" s="33" t="s">
        <v>3</v>
      </c>
      <c r="B37" s="5" t="s">
        <v>23</v>
      </c>
      <c r="C37" s="5" t="s">
        <v>15</v>
      </c>
      <c r="D37" s="5" t="s">
        <v>16</v>
      </c>
      <c r="E37" s="5" t="s">
        <v>1</v>
      </c>
      <c r="F37" s="34"/>
      <c r="G37" s="34"/>
      <c r="H37" s="34"/>
      <c r="I37" s="35"/>
    </row>
    <row r="38" spans="1:9" ht="45.75" customHeight="1" x14ac:dyDescent="0.25">
      <c r="A38" s="9" t="s">
        <v>22</v>
      </c>
      <c r="B38" s="30">
        <f>30</f>
        <v>30</v>
      </c>
      <c r="C38" s="31"/>
      <c r="D38" s="31">
        <f>IF(E38=20%,C38*1.2,IF(E38=5.5%,C38*1.055,IF(E38=0%,C38*1)))</f>
        <v>0</v>
      </c>
      <c r="E38" s="32"/>
      <c r="F38" s="34"/>
      <c r="G38" s="34"/>
      <c r="H38" s="34"/>
      <c r="I38" s="35"/>
    </row>
    <row r="39" spans="1:9" ht="39.75" customHeight="1" x14ac:dyDescent="0.25">
      <c r="A39" s="15" t="s">
        <v>29</v>
      </c>
      <c r="B39" s="15"/>
      <c r="C39" s="15"/>
      <c r="D39" s="8">
        <f>G33+(C36*B36)+(C38*B38)</f>
        <v>0</v>
      </c>
      <c r="E39" s="11"/>
      <c r="F39" s="11"/>
      <c r="G39" s="11"/>
      <c r="H39" s="11"/>
      <c r="I39" s="11"/>
    </row>
    <row r="40" spans="1:9" ht="32.25" customHeight="1" x14ac:dyDescent="0.25">
      <c r="A40" s="15" t="s">
        <v>30</v>
      </c>
      <c r="B40" s="15"/>
      <c r="C40" s="15"/>
      <c r="D40" s="8">
        <f>H33+(B36*D36)+(B38*D38)</f>
        <v>0</v>
      </c>
      <c r="E40" s="11"/>
      <c r="F40" s="11"/>
      <c r="G40" s="11"/>
      <c r="H40" s="11"/>
      <c r="I40" s="11"/>
    </row>
    <row r="43" spans="1:9" s="11" customFormat="1" ht="42" customHeight="1" x14ac:dyDescent="0.25">
      <c r="A43" s="16" t="s">
        <v>4</v>
      </c>
      <c r="B43" s="17"/>
      <c r="C43" s="18"/>
      <c r="D43" s="8">
        <f>(D15+D27+D39)*4</f>
        <v>0</v>
      </c>
      <c r="E43" s="12"/>
    </row>
    <row r="44" spans="1:9" s="11" customFormat="1" ht="42" customHeight="1" x14ac:dyDescent="0.25">
      <c r="A44" s="16" t="s">
        <v>32</v>
      </c>
      <c r="B44" s="17"/>
      <c r="C44" s="18"/>
      <c r="D44" s="8">
        <f>(D16+D28+D40)*4</f>
        <v>0</v>
      </c>
      <c r="E44" s="12"/>
    </row>
  </sheetData>
  <mergeCells count="18">
    <mergeCell ref="A40:C40"/>
    <mergeCell ref="A43:C43"/>
    <mergeCell ref="A44:C44"/>
    <mergeCell ref="A27:C27"/>
    <mergeCell ref="A28:C28"/>
    <mergeCell ref="A31:B31"/>
    <mergeCell ref="C31:I31"/>
    <mergeCell ref="A39:C39"/>
    <mergeCell ref="A7:B7"/>
    <mergeCell ref="C7:I7"/>
    <mergeCell ref="A15:C15"/>
    <mergeCell ref="A16:C16"/>
    <mergeCell ref="A19:B19"/>
    <mergeCell ref="C19:I19"/>
    <mergeCell ref="B5:I5"/>
    <mergeCell ref="A4:I4"/>
    <mergeCell ref="A1:I1"/>
    <mergeCell ref="A2:I2"/>
  </mergeCells>
  <phoneticPr fontId="9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B3CFD19-8FDC-4B2F-9D14-98547F793500}">
          <x14:formula1>
            <xm:f>'NE PAS TOUCHER'!$A$2:$A$4</xm:f>
          </x14:formula1>
          <xm:sqref>E12 E14 I9:I10 I12:I14 E24 E26 I21:I22 I24:I26 E36 E38 I33:I34 I36:I38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63EE4-B50A-4F3A-BB5A-0376E6EA195D}">
  <dimension ref="A1:A4"/>
  <sheetViews>
    <sheetView workbookViewId="0">
      <selection activeCell="D28" sqref="D28"/>
    </sheetView>
  </sheetViews>
  <sheetFormatPr baseColWidth="10" defaultRowHeight="15" x14ac:dyDescent="0.25"/>
  <sheetData>
    <row r="1" spans="1:1" x14ac:dyDescent="0.25">
      <c r="A1" s="13" t="s">
        <v>7</v>
      </c>
    </row>
    <row r="2" spans="1:1" x14ac:dyDescent="0.25">
      <c r="A2" s="14">
        <v>0</v>
      </c>
    </row>
    <row r="3" spans="1:1" x14ac:dyDescent="0.25">
      <c r="A3" s="14">
        <v>5.5E-2</v>
      </c>
    </row>
    <row r="4" spans="1:1" x14ac:dyDescent="0.25">
      <c r="A4" s="14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CRF CFDC 2026-05</vt:lpstr>
      <vt:lpstr>NE PAS TOUCHER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BUCHER Séverine</dc:creator>
  <cp:lastModifiedBy>BUCHER Séverine</cp:lastModifiedBy>
  <dcterms:created xsi:type="dcterms:W3CDTF">2025-03-20T14:17:52Z</dcterms:created>
  <dcterms:modified xsi:type="dcterms:W3CDTF">2026-02-18T13:26:53Z</dcterms:modified>
</cp:coreProperties>
</file>